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Рабочий стол\В КСП\2022_ПРОЕКТ бюджета\ПРОГНОЗ\"/>
    </mc:Choice>
  </mc:AlternateContent>
  <bookViews>
    <workbookView xWindow="480" yWindow="750" windowWidth="18555" windowHeight="8580"/>
  </bookViews>
  <sheets>
    <sheet name="Лист1" sheetId="1" r:id="rId1"/>
  </sheets>
  <definedNames>
    <definedName name="_xlnm.Print_Titles" localSheetId="0">Лист1!$11:$14</definedName>
  </definedNames>
  <calcPr calcId="152511"/>
</workbook>
</file>

<file path=xl/calcChain.xml><?xml version="1.0" encoding="utf-8"?>
<calcChain xmlns="http://schemas.openxmlformats.org/spreadsheetml/2006/main">
  <c r="D40" i="1" l="1"/>
  <c r="E40" i="1" l="1"/>
  <c r="N40" i="1"/>
  <c r="M40" i="1"/>
  <c r="L40" i="1"/>
  <c r="K40" i="1"/>
  <c r="I40" i="1"/>
  <c r="H40" i="1"/>
  <c r="G40" i="1"/>
  <c r="F40" i="1"/>
</calcChain>
</file>

<file path=xl/sharedStrings.xml><?xml version="1.0" encoding="utf-8"?>
<sst xmlns="http://schemas.openxmlformats.org/spreadsheetml/2006/main" count="283" uniqueCount="182">
  <si>
    <t>в том числе:</t>
  </si>
  <si>
    <t>шт.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</si>
  <si>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</si>
  <si>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</si>
  <si>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</si>
  <si>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</si>
  <si>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</si>
  <si>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</si>
  <si>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</si>
  <si>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</si>
  <si>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</si>
  <si>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</si>
  <si>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</si>
  <si>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</si>
  <si>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</si>
  <si>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млн.тонн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</si>
  <si>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</si>
  <si>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</si>
  <si>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</si>
  <si>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Сахар белый свекловичный в твердом состоянии</t>
  </si>
  <si>
    <t>Масло подсолнечное нерафинированное и его фракции</t>
  </si>
  <si>
    <t>Рыба и продукты рыбные переработанные и консервированные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</si>
  <si>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</si>
  <si>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</si>
  <si>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</si>
  <si>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</si>
  <si>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</si>
  <si>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</si>
  <si>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</si>
  <si>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</si>
  <si>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Ткани хлопчатобумажные готовые</t>
  </si>
  <si>
    <t>млн. кв. м</t>
  </si>
  <si>
    <t xml:space="preserve">Трикотажные изделия </t>
  </si>
  <si>
    <t xml:space="preserve">Обувь  </t>
  </si>
  <si>
    <t>млн.пар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</si>
  <si>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</si>
  <si>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Бумага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</si>
  <si>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</si>
  <si>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</si>
  <si>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</si>
  <si>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</si>
  <si>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</si>
  <si>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</si>
  <si>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</si>
  <si>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</si>
  <si>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</si>
  <si>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</si>
  <si>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</si>
  <si>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Прокат готовый черных металлов</t>
  </si>
  <si>
    <t>Тракторы для сельского и лесного хозяйства прочие</t>
  </si>
  <si>
    <t>Аппаратура приемная телевизионная, в том числе видеомониторы и видеопроекторы</t>
  </si>
  <si>
    <t>тыс. 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</si>
  <si>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</si>
  <si>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</si>
  <si>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</si>
  <si>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</si>
  <si>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</si>
  <si>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</si>
  <si>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</si>
  <si>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</si>
  <si>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</si>
  <si>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</si>
  <si>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</si>
  <si>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</si>
  <si>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</si>
  <si>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r>
      <t>Топливо печное бытовое</t>
    </r>
    <r>
      <rPr>
        <b/>
        <sz val="14"/>
        <color indexed="8"/>
        <rFont val="Times New Roman"/>
        <family val="1"/>
        <charset val="204"/>
      </rPr>
      <t xml:space="preserve">, </t>
    </r>
    <r>
      <rPr>
        <sz val="14"/>
        <color indexed="8"/>
        <rFont val="Times New Roman"/>
        <family val="1"/>
        <charset val="204"/>
      </rPr>
      <t>вырабатываемое из дизельных фракций прямой перегонки и(или) вторичного происхождения, кипящих в интервале температур от 280 до 360 градусов Цельсия</t>
    </r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</si>
  <si>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</si>
  <si>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</si>
  <si>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</si>
  <si>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</si>
  <si>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</si>
  <si>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</si>
  <si>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</si>
  <si>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</si>
  <si>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</si>
  <si>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</si>
  <si>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</si>
  <si>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</si>
  <si>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</si>
  <si>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</si>
  <si>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</si>
  <si>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</si>
  <si>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</si>
  <si>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</si>
  <si>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</si>
  <si>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</si>
  <si>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</si>
  <si>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</si>
  <si>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</si>
  <si>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</si>
  <si>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</si>
  <si>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</si>
  <si>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</si>
  <si>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</si>
  <si>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</si>
  <si>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</si>
  <si>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</si>
  <si>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</si>
  <si>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</si>
  <si>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</si>
  <si>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</si>
  <si>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</si>
  <si>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</si>
  <si>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</si>
  <si>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</si>
  <si>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</si>
  <si>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</si>
  <si>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</si>
  <si>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</si>
  <si>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</si>
  <si>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</si>
  <si>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</si>
  <si>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</si>
  <si>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</si>
  <si>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</si>
  <si>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</si>
  <si>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</si>
  <si>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</si>
  <si>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</si>
  <si>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</si>
  <si>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</si>
  <si>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</si>
  <si>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</si>
  <si>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</si>
  <si>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</si>
  <si>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</si>
  <si>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</si>
  <si>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</si>
  <si>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</si>
  <si>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</si>
  <si>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</si>
  <si>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</si>
  <si>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</si>
  <si>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</si>
  <si>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</si>
  <si>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</si>
  <si>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</si>
  <si>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</si>
  <si>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</si>
  <si>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</si>
  <si>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</si>
  <si>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</si>
  <si>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</si>
  <si>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</si>
  <si>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</si>
  <si>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</si>
  <si>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</si>
  <si>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</si>
  <si>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</si>
  <si>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</si>
  <si>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</si>
  <si>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</si>
  <si>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</si>
  <si>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</si>
  <si>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</si>
  <si>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</si>
  <si>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</si>
  <si>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</si>
  <si>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</si>
  <si>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</si>
  <si>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</si>
  <si>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</si>
  <si>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</si>
  <si>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</si>
  <si>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</si>
  <si>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</si>
  <si>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</si>
  <si>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</si>
  <si>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</si>
  <si>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</si>
  <si>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</si>
  <si>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</si>
  <si>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</si>
  <si>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</si>
  <si>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</si>
  <si>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>Приложение</t>
  </si>
  <si>
    <t xml:space="preserve">к Решению     Рековичского  сельского Совета </t>
  </si>
  <si>
    <t>Рековичского сельского Совета народных  депутатов</t>
  </si>
  <si>
    <t>"  Об одобрении социально-экономического прогноза развития муниципального образования</t>
  </si>
  <si>
    <t>Рековичского сельского поселения дубровского муниципального района Брянской области на 2022 год и на плановый период 2023 и 2024 годов"</t>
  </si>
  <si>
    <t xml:space="preserve">Основные показатели, предоставляемые для разработки прогноза социально-экономического развития  Рековичского сельскоего поселения Дуубровского муниципального района Брянской области </t>
  </si>
  <si>
    <t>от "___"________2021г.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</si>
</sst>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#,##0.000"/>
    <numFmt numFmtId="167" formatCode="0.0"/>
  </numFmts>
  <fonts count="12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indexed="1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 shrinkToFit="1"/>
    </xf>
    <xf numFmtId="0" fontId="2" fillId="0" borderId="2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right" vertical="center" wrapText="1"/>
    </xf>
    <xf numFmtId="167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/>
    <xf numFmtId="49" fontId="8" fillId="0" borderId="0" xfId="0" applyNumberFormat="1" applyFont="1"/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>
      <alignment horizontal="right" vertical="center" wrapText="1" shrinkToFit="1"/>
    </xf>
    <xf numFmtId="167" fontId="10" fillId="0" borderId="1" xfId="0" applyNumberFormat="1" applyFont="1" applyBorder="1" applyAlignment="1">
      <alignment horizontal="center"/>
    </xf>
    <xf numFmtId="167" fontId="10" fillId="0" borderId="1" xfId="0" applyNumberFormat="1" applyFont="1" applyBorder="1"/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tabSelected="1" view="pageBreakPreview" zoomScale="70" zoomScaleNormal="70" zoomScaleSheetLayoutView="70" workbookViewId="0">
      <selection activeCell="I21" sqref="I21"/>
    </sheetView>
  </sheetViews>
  <sheetFormatPr defaultRowHeight="12.75" x14ac:dyDescent="0.2"/>
  <cols>
    <col min="1" max="1" width="54.28515625" customWidth="1"/>
    <col min="2" max="2" width="29" customWidth="1"/>
    <col min="3" max="3" width="12.28515625" bestFit="1" customWidth="1"/>
    <col min="4" max="6" width="14.7109375" bestFit="1" customWidth="1"/>
    <col min="7" max="7" width="14.7109375" customWidth="1"/>
    <col min="8" max="9" width="14.7109375" bestFit="1" customWidth="1"/>
    <col min="10" max="10" width="14.7109375" customWidth="1"/>
    <col min="11" max="11" width="20.85546875" customWidth="1"/>
    <col min="12" max="12" width="14.7109375" bestFit="1" customWidth="1"/>
    <col min="13" max="13" width="14.7109375" customWidth="1"/>
    <col min="14" max="14" width="14.7109375" bestFit="1" customWidth="1"/>
    <col min="15" max="15" width="79.28515625" customWidth="1"/>
  </cols>
  <sheetData>
    <row r="1" spans="1:14" ht="15" x14ac:dyDescent="0.2">
      <c r="H1" s="44"/>
      <c r="I1" s="44"/>
      <c r="J1" s="44"/>
      <c r="K1" s="44"/>
      <c r="L1" s="44"/>
      <c r="M1" s="48" t="s">
        <v>175</v>
      </c>
      <c r="N1" s="44"/>
    </row>
    <row r="2" spans="1:14" ht="39.75" customHeight="1" x14ac:dyDescent="0.2">
      <c r="E2" s="45" t="s">
        <v>176</v>
      </c>
      <c r="F2" s="54" t="s">
        <v>177</v>
      </c>
      <c r="G2" s="46"/>
      <c r="H2" s="46"/>
      <c r="I2" s="47"/>
      <c r="J2" s="46"/>
      <c r="K2" s="46"/>
      <c r="L2" s="47"/>
      <c r="M2" s="46"/>
      <c r="N2" s="44"/>
    </row>
    <row r="3" spans="1:14" ht="25.5" customHeight="1" x14ac:dyDescent="0.2">
      <c r="E3" s="56" t="s">
        <v>178</v>
      </c>
      <c r="F3" s="56"/>
      <c r="G3" s="56"/>
      <c r="H3" s="57"/>
      <c r="I3" s="44"/>
      <c r="J3" s="44"/>
      <c r="K3" s="48"/>
      <c r="L3" s="44"/>
      <c r="M3" s="44"/>
      <c r="N3" s="44"/>
    </row>
    <row r="4" spans="1:14" ht="25.5" customHeight="1" x14ac:dyDescent="0.2">
      <c r="E4" s="55" t="s">
        <v>179</v>
      </c>
      <c r="H4" s="44"/>
      <c r="I4" s="44"/>
      <c r="J4" s="44"/>
      <c r="K4" s="44"/>
      <c r="L4" s="44"/>
      <c r="M4" s="44"/>
      <c r="N4" s="44"/>
    </row>
    <row r="5" spans="1:14" ht="25.5" customHeight="1" x14ac:dyDescent="0.2">
      <c r="A5" s="58"/>
      <c r="B5" s="58"/>
      <c r="C5" s="58"/>
      <c r="D5" s="58"/>
      <c r="E5" s="58"/>
      <c r="F5" s="58"/>
      <c r="G5" s="58"/>
      <c r="H5" s="59"/>
      <c r="I5" s="59"/>
      <c r="J5" s="59"/>
      <c r="K5" s="59" t="s">
        <v>181</v>
      </c>
      <c r="L5" s="59"/>
      <c r="M5" s="59"/>
      <c r="N5" s="59"/>
    </row>
    <row r="6" spans="1:14" x14ac:dyDescent="0.2">
      <c r="A6" s="64" t="s">
        <v>64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ht="39.75" customHeight="1" x14ac:dyDescent="0.2">
      <c r="A7" s="65" t="s">
        <v>180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14" ht="25.5" customHeight="1" x14ac:dyDescent="0.2">
      <c r="A8" s="65" t="s">
        <v>137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4" ht="20.25" x14ac:dyDescent="0.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1" spans="1:14" ht="18.75" x14ac:dyDescent="0.2">
      <c r="A11" s="66" t="s">
        <v>66</v>
      </c>
      <c r="B11" s="66" t="s">
        <v>67</v>
      </c>
      <c r="C11" s="1" t="s">
        <v>68</v>
      </c>
      <c r="D11" s="2" t="s">
        <v>68</v>
      </c>
      <c r="E11" s="2" t="s">
        <v>69</v>
      </c>
      <c r="F11" s="2" t="s">
        <v>70</v>
      </c>
      <c r="G11" s="2"/>
      <c r="H11" s="2"/>
      <c r="I11" s="2"/>
      <c r="J11" s="2"/>
      <c r="K11" s="2"/>
      <c r="L11" s="2"/>
      <c r="M11" s="2"/>
      <c r="N11" s="2"/>
    </row>
    <row r="12" spans="1:14" ht="18.75" x14ac:dyDescent="0.2">
      <c r="A12" s="66"/>
      <c r="B12" s="66"/>
      <c r="C12" s="66">
        <v>2019</v>
      </c>
      <c r="D12" s="66">
        <v>2020</v>
      </c>
      <c r="E12" s="66">
        <v>2021</v>
      </c>
      <c r="F12" s="61">
        <v>2022</v>
      </c>
      <c r="G12" s="62"/>
      <c r="H12" s="63"/>
      <c r="I12" s="61">
        <v>2023</v>
      </c>
      <c r="J12" s="62"/>
      <c r="K12" s="63"/>
      <c r="L12" s="61">
        <v>2024</v>
      </c>
      <c r="M12" s="62"/>
      <c r="N12" s="63"/>
    </row>
    <row r="13" spans="1:14" ht="37.5" x14ac:dyDescent="0.2">
      <c r="A13" s="66"/>
      <c r="B13" s="66"/>
      <c r="C13" s="66"/>
      <c r="D13" s="66"/>
      <c r="E13" s="66"/>
      <c r="F13" s="1" t="s">
        <v>131</v>
      </c>
      <c r="G13" s="1" t="s">
        <v>128</v>
      </c>
      <c r="H13" s="1" t="s">
        <v>129</v>
      </c>
      <c r="I13" s="1" t="s">
        <v>131</v>
      </c>
      <c r="J13" s="1" t="s">
        <v>128</v>
      </c>
      <c r="K13" s="1" t="s">
        <v>129</v>
      </c>
      <c r="L13" s="1" t="s">
        <v>131</v>
      </c>
      <c r="M13" s="1" t="s">
        <v>128</v>
      </c>
      <c r="N13" s="1" t="s">
        <v>129</v>
      </c>
    </row>
    <row r="14" spans="1:14" ht="18.75" x14ac:dyDescent="0.2">
      <c r="A14" s="66"/>
      <c r="B14" s="66"/>
      <c r="C14" s="66"/>
      <c r="D14" s="66"/>
      <c r="E14" s="66"/>
      <c r="F14" s="1" t="s">
        <v>71</v>
      </c>
      <c r="G14" s="1" t="s">
        <v>72</v>
      </c>
      <c r="H14" s="1" t="s">
        <v>130</v>
      </c>
      <c r="I14" s="1" t="s">
        <v>71</v>
      </c>
      <c r="J14" s="1" t="s">
        <v>72</v>
      </c>
      <c r="K14" s="1" t="s">
        <v>130</v>
      </c>
      <c r="L14" s="1" t="s">
        <v>71</v>
      </c>
      <c r="M14" s="1" t="s">
        <v>72</v>
      </c>
      <c r="N14" s="1" t="s">
        <v>130</v>
      </c>
    </row>
    <row r="15" spans="1:14" ht="18.75" x14ac:dyDescent="0.2">
      <c r="A15" s="23" t="s">
        <v>73</v>
      </c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37.5" x14ac:dyDescent="0.2">
      <c r="A16" s="21" t="s">
        <v>138</v>
      </c>
      <c r="B16" s="3" t="s">
        <v>74</v>
      </c>
      <c r="C16" s="4">
        <v>1.1000000000000001</v>
      </c>
      <c r="D16" s="4">
        <v>1.1000000000000001</v>
      </c>
      <c r="E16" s="4">
        <v>1.1000000000000001</v>
      </c>
      <c r="F16" s="4">
        <v>1.1000000000000001</v>
      </c>
      <c r="G16" s="4">
        <v>1.1000000000000001</v>
      </c>
      <c r="H16" s="4">
        <v>1.1000000000000001</v>
      </c>
      <c r="I16" s="4">
        <v>1.1000000000000001</v>
      </c>
      <c r="J16" s="4">
        <v>1.1000000000000001</v>
      </c>
      <c r="K16" s="4">
        <v>1.1000000000000001</v>
      </c>
      <c r="L16" s="4">
        <v>1.1000000000000001</v>
      </c>
      <c r="M16" s="4">
        <v>1.1000000000000001</v>
      </c>
      <c r="N16" s="4">
        <v>1.1000000000000001</v>
      </c>
    </row>
    <row r="17" spans="1:14" ht="37.5" x14ac:dyDescent="0.2">
      <c r="A17" s="21" t="s">
        <v>139</v>
      </c>
      <c r="B17" s="3" t="s">
        <v>74</v>
      </c>
      <c r="C17" s="4">
        <v>0.7</v>
      </c>
      <c r="D17" s="4">
        <v>0.74</v>
      </c>
      <c r="E17" s="4">
        <v>0.7</v>
      </c>
      <c r="F17" s="4">
        <v>0.6</v>
      </c>
      <c r="G17" s="4">
        <v>0.6</v>
      </c>
      <c r="H17" s="4">
        <v>0.6</v>
      </c>
      <c r="I17" s="4">
        <v>0.6</v>
      </c>
      <c r="J17" s="4">
        <v>0.6</v>
      </c>
      <c r="K17" s="4">
        <v>0.6</v>
      </c>
      <c r="L17" s="4">
        <v>0.6</v>
      </c>
      <c r="M17" s="4">
        <v>0.6</v>
      </c>
      <c r="N17" s="4">
        <v>0.6</v>
      </c>
    </row>
    <row r="18" spans="1:14" ht="37.5" x14ac:dyDescent="0.2">
      <c r="A18" s="21" t="s">
        <v>140</v>
      </c>
      <c r="B18" s="3" t="s">
        <v>74</v>
      </c>
      <c r="C18" s="4">
        <v>0.3</v>
      </c>
      <c r="D18" s="4">
        <v>0.23</v>
      </c>
      <c r="E18" s="4">
        <v>0.23</v>
      </c>
      <c r="F18" s="4">
        <v>0.3</v>
      </c>
      <c r="G18" s="4">
        <v>0.3</v>
      </c>
      <c r="H18" s="4">
        <v>0.3</v>
      </c>
      <c r="I18" s="4">
        <v>0.32</v>
      </c>
      <c r="J18" s="4">
        <v>0.32</v>
      </c>
      <c r="K18" s="4">
        <v>0.32</v>
      </c>
      <c r="L18" s="4">
        <v>0.32</v>
      </c>
      <c r="M18" s="4">
        <v>0.32</v>
      </c>
      <c r="N18" s="4">
        <v>0.32</v>
      </c>
    </row>
    <row r="19" spans="1:14" ht="37.5" x14ac:dyDescent="0.2">
      <c r="A19" s="21" t="s">
        <v>76</v>
      </c>
      <c r="B19" s="3" t="s">
        <v>77</v>
      </c>
      <c r="C19" s="34">
        <v>67.400000000000006</v>
      </c>
      <c r="D19" s="34">
        <v>67.400000000000006</v>
      </c>
      <c r="E19" s="34">
        <v>67.400000000000006</v>
      </c>
      <c r="F19" s="34">
        <v>68</v>
      </c>
      <c r="G19" s="34">
        <v>68</v>
      </c>
      <c r="H19" s="34">
        <v>68</v>
      </c>
      <c r="I19" s="34">
        <v>70</v>
      </c>
      <c r="J19" s="34">
        <v>70</v>
      </c>
      <c r="K19" s="34">
        <v>70</v>
      </c>
      <c r="L19" s="34">
        <v>70</v>
      </c>
      <c r="M19" s="34">
        <v>70</v>
      </c>
      <c r="N19" s="34">
        <v>70</v>
      </c>
    </row>
    <row r="20" spans="1:14" ht="56.25" x14ac:dyDescent="0.2">
      <c r="A20" s="21" t="s">
        <v>78</v>
      </c>
      <c r="B20" s="3" t="s">
        <v>79</v>
      </c>
      <c r="C20" s="4">
        <v>2.6</v>
      </c>
      <c r="D20" s="4">
        <v>1</v>
      </c>
      <c r="E20" s="4">
        <v>2</v>
      </c>
      <c r="F20" s="34">
        <v>5</v>
      </c>
      <c r="G20" s="34">
        <v>5</v>
      </c>
      <c r="H20" s="34">
        <v>5</v>
      </c>
      <c r="I20" s="34">
        <v>5</v>
      </c>
      <c r="J20" s="34">
        <v>5</v>
      </c>
      <c r="K20" s="34">
        <v>5</v>
      </c>
      <c r="L20" s="34">
        <v>5</v>
      </c>
      <c r="M20" s="34">
        <v>5</v>
      </c>
      <c r="N20" s="34">
        <v>5</v>
      </c>
    </row>
    <row r="21" spans="1:14" ht="37.5" x14ac:dyDescent="0.2">
      <c r="A21" s="21" t="s">
        <v>141</v>
      </c>
      <c r="B21" s="3" t="s">
        <v>142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56.25" x14ac:dyDescent="0.2">
      <c r="A22" s="21" t="s">
        <v>80</v>
      </c>
      <c r="B22" s="3" t="s">
        <v>81</v>
      </c>
      <c r="C22" s="35">
        <v>10.5</v>
      </c>
      <c r="D22" s="35">
        <v>10.5</v>
      </c>
      <c r="E22" s="35">
        <v>18</v>
      </c>
      <c r="F22" s="34">
        <v>10</v>
      </c>
      <c r="G22" s="34">
        <v>10</v>
      </c>
      <c r="H22" s="34">
        <v>10</v>
      </c>
      <c r="I22" s="34">
        <v>9</v>
      </c>
      <c r="J22" s="34">
        <v>9</v>
      </c>
      <c r="K22" s="34">
        <v>9</v>
      </c>
      <c r="L22" s="34">
        <v>9</v>
      </c>
      <c r="M22" s="34">
        <v>9</v>
      </c>
      <c r="N22" s="34">
        <v>9</v>
      </c>
    </row>
    <row r="23" spans="1:14" ht="37.5" x14ac:dyDescent="0.2">
      <c r="A23" s="21" t="s">
        <v>120</v>
      </c>
      <c r="B23" s="3" t="s">
        <v>82</v>
      </c>
      <c r="C23" s="4">
        <v>-7.9</v>
      </c>
      <c r="D23" s="4">
        <v>-7.9</v>
      </c>
      <c r="E23" s="4">
        <v>-7.9</v>
      </c>
      <c r="F23" s="34">
        <v>-4</v>
      </c>
      <c r="G23" s="34">
        <v>-4</v>
      </c>
      <c r="H23" s="34">
        <v>-4</v>
      </c>
      <c r="I23" s="34">
        <v>-4</v>
      </c>
      <c r="J23" s="34">
        <v>-4</v>
      </c>
      <c r="K23" s="34">
        <v>-4</v>
      </c>
      <c r="L23" s="34">
        <v>-4</v>
      </c>
      <c r="M23" s="34">
        <v>-4</v>
      </c>
      <c r="N23" s="34">
        <v>-4</v>
      </c>
    </row>
    <row r="24" spans="1:14" ht="18.75" x14ac:dyDescent="0.2">
      <c r="A24" s="21" t="s">
        <v>86</v>
      </c>
      <c r="B24" s="3" t="s">
        <v>110</v>
      </c>
      <c r="C24" s="15">
        <v>8</v>
      </c>
      <c r="D24" s="15">
        <v>8</v>
      </c>
      <c r="E24" s="15">
        <v>8</v>
      </c>
      <c r="F24" s="15">
        <v>12</v>
      </c>
      <c r="G24" s="15">
        <v>12</v>
      </c>
      <c r="H24" s="15">
        <v>12</v>
      </c>
      <c r="I24" s="15">
        <v>12</v>
      </c>
      <c r="J24" s="15">
        <v>12</v>
      </c>
      <c r="K24" s="15">
        <v>12</v>
      </c>
      <c r="L24" s="15">
        <v>12</v>
      </c>
      <c r="M24" s="15">
        <v>12</v>
      </c>
      <c r="N24" s="15">
        <v>12</v>
      </c>
    </row>
    <row r="25" spans="1:14" ht="18.75" x14ac:dyDescent="0.2">
      <c r="A25" s="21" t="s">
        <v>88</v>
      </c>
      <c r="B25" s="3" t="s">
        <v>110</v>
      </c>
      <c r="C25" s="15">
        <v>6</v>
      </c>
      <c r="D25" s="15">
        <v>6</v>
      </c>
      <c r="E25" s="15">
        <v>6</v>
      </c>
      <c r="F25" s="15">
        <v>12</v>
      </c>
      <c r="G25" s="15">
        <v>12</v>
      </c>
      <c r="H25" s="15">
        <v>12</v>
      </c>
      <c r="I25" s="15">
        <v>12</v>
      </c>
      <c r="J25" s="15">
        <v>12</v>
      </c>
      <c r="K25" s="15">
        <v>12</v>
      </c>
      <c r="L25" s="15">
        <v>12</v>
      </c>
      <c r="M25" s="15">
        <v>12</v>
      </c>
      <c r="N25" s="15">
        <v>12</v>
      </c>
    </row>
    <row r="26" spans="1:14" ht="18.75" x14ac:dyDescent="0.2">
      <c r="A26" s="21" t="s">
        <v>143</v>
      </c>
      <c r="B26" s="3" t="s">
        <v>110</v>
      </c>
      <c r="C26" s="15">
        <v>2</v>
      </c>
      <c r="D26" s="15">
        <v>2</v>
      </c>
      <c r="E26" s="15">
        <v>2</v>
      </c>
      <c r="F26" s="15">
        <v>7</v>
      </c>
      <c r="G26" s="15">
        <v>7</v>
      </c>
      <c r="H26" s="15">
        <v>7</v>
      </c>
      <c r="I26" s="15">
        <v>7</v>
      </c>
      <c r="J26" s="15">
        <v>7</v>
      </c>
      <c r="K26" s="15">
        <v>7</v>
      </c>
      <c r="L26" s="15">
        <v>7</v>
      </c>
      <c r="M26" s="15">
        <v>7</v>
      </c>
      <c r="N26" s="15">
        <v>7</v>
      </c>
    </row>
    <row r="27" spans="1:14" ht="18.75" x14ac:dyDescent="0.2">
      <c r="A27" s="23" t="s">
        <v>89</v>
      </c>
      <c r="B27" s="24"/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75" x14ac:dyDescent="0.2">
      <c r="A28" s="21" t="s">
        <v>90</v>
      </c>
      <c r="B28" s="3" t="s">
        <v>91</v>
      </c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37.5" x14ac:dyDescent="0.2">
      <c r="A29" s="21"/>
      <c r="B29" s="3" t="s">
        <v>92</v>
      </c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8.75" x14ac:dyDescent="0.2">
      <c r="A30" s="21" t="s">
        <v>0</v>
      </c>
      <c r="B30" s="3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75" x14ac:dyDescent="0.2">
      <c r="A31" s="21" t="s">
        <v>132</v>
      </c>
      <c r="B31" s="3" t="s">
        <v>91</v>
      </c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9.5" customHeight="1" x14ac:dyDescent="0.2">
      <c r="A32" s="21"/>
      <c r="B32" s="3" t="s">
        <v>92</v>
      </c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75" x14ac:dyDescent="0.2">
      <c r="A33" s="21" t="s">
        <v>133</v>
      </c>
      <c r="B33" s="3" t="s">
        <v>91</v>
      </c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37.5" x14ac:dyDescent="0.2">
      <c r="A34" s="21"/>
      <c r="B34" s="3" t="s">
        <v>75</v>
      </c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12.5" x14ac:dyDescent="0.2">
      <c r="A35" s="21" t="s">
        <v>134</v>
      </c>
      <c r="B35" s="3" t="s">
        <v>91</v>
      </c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37.5" x14ac:dyDescent="0.2">
      <c r="A36" s="21"/>
      <c r="B36" s="3" t="s">
        <v>75</v>
      </c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12.5" x14ac:dyDescent="0.2">
      <c r="A37" s="21" t="s">
        <v>135</v>
      </c>
      <c r="B37" s="3" t="s">
        <v>91</v>
      </c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37.5" x14ac:dyDescent="0.2">
      <c r="A38" s="21"/>
      <c r="B38" s="3" t="s">
        <v>75</v>
      </c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8.75" x14ac:dyDescent="0.2">
      <c r="A39" s="30" t="s">
        <v>95</v>
      </c>
      <c r="B39" s="31"/>
      <c r="C39" s="3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4" ht="37.5" x14ac:dyDescent="0.2">
      <c r="A40" s="22" t="s">
        <v>94</v>
      </c>
      <c r="B40" s="7" t="s">
        <v>91</v>
      </c>
      <c r="C40" s="36">
        <v>108119</v>
      </c>
      <c r="D40" s="36">
        <f>D44+D46</f>
        <v>132314</v>
      </c>
      <c r="E40" s="36">
        <f>E44+E46</f>
        <v>132314</v>
      </c>
      <c r="F40" s="36">
        <f>F44+F46</f>
        <v>146089</v>
      </c>
      <c r="G40" s="36">
        <f t="shared" ref="G40:H40" si="0">G44+G46</f>
        <v>146089</v>
      </c>
      <c r="H40" s="36">
        <f t="shared" si="0"/>
        <v>146089</v>
      </c>
      <c r="I40" s="36">
        <f>I44+I46</f>
        <v>147547</v>
      </c>
      <c r="J40" s="36">
        <v>147547</v>
      </c>
      <c r="K40" s="36">
        <f t="shared" ref="K40" si="1">K44+K46</f>
        <v>147547</v>
      </c>
      <c r="L40" s="36">
        <f>L44+L46</f>
        <v>148915</v>
      </c>
      <c r="M40" s="36">
        <f t="shared" ref="M40:N40" si="2">M44+M46</f>
        <v>148915</v>
      </c>
      <c r="N40" s="36">
        <f t="shared" si="2"/>
        <v>148915</v>
      </c>
    </row>
    <row r="41" spans="1:14" ht="56.25" x14ac:dyDescent="0.2">
      <c r="A41" s="21"/>
      <c r="B41" s="3" t="s">
        <v>93</v>
      </c>
      <c r="C41" s="38">
        <v>79.599999999999994</v>
      </c>
      <c r="D41" s="38">
        <v>122</v>
      </c>
      <c r="E41" s="38">
        <v>122</v>
      </c>
      <c r="F41" s="38">
        <v>110</v>
      </c>
      <c r="G41" s="38">
        <v>110</v>
      </c>
      <c r="H41" s="38">
        <v>10</v>
      </c>
      <c r="I41" s="38">
        <v>101</v>
      </c>
      <c r="J41" s="38">
        <v>101</v>
      </c>
      <c r="K41" s="38">
        <v>101</v>
      </c>
      <c r="L41" s="38">
        <v>101</v>
      </c>
      <c r="M41" s="38">
        <v>101</v>
      </c>
      <c r="N41" s="38">
        <v>101</v>
      </c>
    </row>
    <row r="42" spans="1:14" ht="37.5" x14ac:dyDescent="0.2">
      <c r="A42" s="21" t="s">
        <v>153</v>
      </c>
      <c r="B42" s="3" t="s">
        <v>154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8.75" x14ac:dyDescent="0.2">
      <c r="A43" s="21" t="s">
        <v>0</v>
      </c>
      <c r="B43" s="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7.5" x14ac:dyDescent="0.2">
      <c r="A44" s="21" t="s">
        <v>148</v>
      </c>
      <c r="B44" s="3" t="s">
        <v>91</v>
      </c>
      <c r="C44" s="4">
        <v>28846</v>
      </c>
      <c r="D44" s="4">
        <v>29300</v>
      </c>
      <c r="E44" s="4">
        <v>29300</v>
      </c>
      <c r="F44" s="4">
        <v>22864</v>
      </c>
      <c r="G44" s="4">
        <v>22864</v>
      </c>
      <c r="H44" s="4">
        <v>22864</v>
      </c>
      <c r="I44" s="4">
        <v>23647</v>
      </c>
      <c r="J44" s="4">
        <v>23647</v>
      </c>
      <c r="K44" s="4">
        <v>23647</v>
      </c>
      <c r="L44" s="4">
        <v>24515</v>
      </c>
      <c r="M44" s="4">
        <v>24515</v>
      </c>
      <c r="N44" s="4">
        <v>24515</v>
      </c>
    </row>
    <row r="45" spans="1:14" ht="56.25" x14ac:dyDescent="0.2">
      <c r="A45" s="21" t="s">
        <v>147</v>
      </c>
      <c r="B45" s="3" t="s">
        <v>93</v>
      </c>
      <c r="C45" s="34">
        <v>101.8</v>
      </c>
      <c r="D45" s="34">
        <v>102</v>
      </c>
      <c r="E45" s="34">
        <v>102</v>
      </c>
      <c r="F45" s="34">
        <v>101</v>
      </c>
      <c r="G45" s="34">
        <v>101.1</v>
      </c>
      <c r="H45" s="34">
        <v>101.2</v>
      </c>
      <c r="I45" s="34">
        <v>101.2</v>
      </c>
      <c r="J45" s="34">
        <v>101.3</v>
      </c>
      <c r="K45" s="34">
        <v>101.5</v>
      </c>
      <c r="L45" s="34">
        <v>101.2</v>
      </c>
      <c r="M45" s="34">
        <v>101.3</v>
      </c>
      <c r="N45" s="34">
        <v>101.5</v>
      </c>
    </row>
    <row r="46" spans="1:14" ht="37.5" x14ac:dyDescent="0.2">
      <c r="A46" s="21" t="s">
        <v>149</v>
      </c>
      <c r="B46" s="3" t="s">
        <v>91</v>
      </c>
      <c r="C46" s="4">
        <v>70019</v>
      </c>
      <c r="D46" s="4">
        <v>103014</v>
      </c>
      <c r="E46" s="4">
        <v>103014</v>
      </c>
      <c r="F46" s="4">
        <v>123225</v>
      </c>
      <c r="G46" s="4">
        <v>123225</v>
      </c>
      <c r="H46" s="4">
        <v>123225</v>
      </c>
      <c r="I46" s="4">
        <v>123900</v>
      </c>
      <c r="J46" s="4">
        <v>123900</v>
      </c>
      <c r="K46" s="4">
        <v>123900</v>
      </c>
      <c r="L46" s="4">
        <v>124400</v>
      </c>
      <c r="M46" s="4">
        <v>124400</v>
      </c>
      <c r="N46" s="4">
        <v>124400</v>
      </c>
    </row>
    <row r="47" spans="1:14" ht="56.25" x14ac:dyDescent="0.2">
      <c r="A47" s="21" t="s">
        <v>150</v>
      </c>
      <c r="B47" s="3" t="s">
        <v>93</v>
      </c>
      <c r="C47" s="34">
        <v>68.7</v>
      </c>
      <c r="D47" s="34">
        <v>147</v>
      </c>
      <c r="E47" s="34">
        <v>147</v>
      </c>
      <c r="F47" s="34">
        <v>120</v>
      </c>
      <c r="G47" s="34">
        <v>120</v>
      </c>
      <c r="H47" s="34">
        <v>120</v>
      </c>
      <c r="I47" s="34">
        <v>101</v>
      </c>
      <c r="J47" s="34">
        <v>101</v>
      </c>
      <c r="K47" s="34">
        <v>100</v>
      </c>
      <c r="L47" s="34">
        <v>100</v>
      </c>
      <c r="M47" s="34">
        <v>100</v>
      </c>
      <c r="N47" s="34">
        <v>96.3</v>
      </c>
    </row>
    <row r="48" spans="1:14" ht="18.75" x14ac:dyDescent="0.2">
      <c r="A48" s="30" t="s">
        <v>162</v>
      </c>
      <c r="B48" s="31"/>
      <c r="C48" s="31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5" ht="56.25" x14ac:dyDescent="0.2">
      <c r="A49" s="21" t="s">
        <v>53</v>
      </c>
      <c r="B49" s="7" t="s">
        <v>123</v>
      </c>
      <c r="C49" s="3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5" ht="56.25" x14ac:dyDescent="0.2">
      <c r="A50" s="21" t="s">
        <v>54</v>
      </c>
      <c r="B50" s="3" t="s">
        <v>55</v>
      </c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5" ht="37.5" x14ac:dyDescent="0.2">
      <c r="A51" s="21" t="s">
        <v>153</v>
      </c>
      <c r="B51" s="3" t="s">
        <v>154</v>
      </c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5" ht="37.5" x14ac:dyDescent="0.2">
      <c r="A52" s="21" t="s">
        <v>163</v>
      </c>
      <c r="B52" s="3" t="s">
        <v>164</v>
      </c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5" ht="37.5" x14ac:dyDescent="0.2">
      <c r="A53" s="30" t="s">
        <v>165</v>
      </c>
      <c r="B53" s="31"/>
      <c r="C53" s="31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5" ht="37.5" x14ac:dyDescent="0.2">
      <c r="A54" s="5" t="s">
        <v>2</v>
      </c>
      <c r="B54" s="3" t="s">
        <v>3</v>
      </c>
      <c r="C54" s="4">
        <v>3.92</v>
      </c>
      <c r="D54" s="4">
        <v>3.92</v>
      </c>
      <c r="E54" s="4">
        <v>3.92</v>
      </c>
      <c r="F54" s="4">
        <v>4.0999999999999996</v>
      </c>
      <c r="G54" s="4">
        <v>4.0999999999999996</v>
      </c>
      <c r="H54" s="4">
        <v>4.0999999999999996</v>
      </c>
      <c r="I54" s="4">
        <v>4.141</v>
      </c>
      <c r="J54" s="4">
        <v>4.141</v>
      </c>
      <c r="K54" s="4">
        <v>4.141</v>
      </c>
      <c r="L54" s="4">
        <v>4.141</v>
      </c>
      <c r="M54" s="4">
        <v>4.141</v>
      </c>
      <c r="N54" s="4">
        <v>4.141</v>
      </c>
    </row>
    <row r="55" spans="1:15" ht="18.75" x14ac:dyDescent="0.2">
      <c r="A55" s="5" t="s">
        <v>4</v>
      </c>
      <c r="B55" s="3" t="s">
        <v>3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5" ht="37.5" x14ac:dyDescent="0.2">
      <c r="A56" s="5" t="s">
        <v>5</v>
      </c>
      <c r="B56" s="3" t="s">
        <v>3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5" ht="18.75" x14ac:dyDescent="0.2">
      <c r="A57" s="5" t="s">
        <v>6</v>
      </c>
      <c r="B57" s="3" t="s">
        <v>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5" ht="18.75" x14ac:dyDescent="0.2">
      <c r="A58" s="5" t="s">
        <v>7</v>
      </c>
      <c r="B58" s="3" t="s">
        <v>3</v>
      </c>
      <c r="C58" s="4">
        <v>3.06</v>
      </c>
      <c r="D58" s="4">
        <v>3.06</v>
      </c>
      <c r="E58" s="4">
        <v>3.06</v>
      </c>
      <c r="F58" s="4">
        <v>3.07</v>
      </c>
      <c r="G58" s="4">
        <v>3.07</v>
      </c>
      <c r="H58" s="4">
        <v>3.07</v>
      </c>
      <c r="I58" s="4">
        <v>3.1</v>
      </c>
      <c r="J58" s="4">
        <v>3.1</v>
      </c>
      <c r="K58" s="4">
        <v>3.1</v>
      </c>
      <c r="L58" s="4">
        <v>3.1</v>
      </c>
      <c r="M58" s="4">
        <v>3.1</v>
      </c>
      <c r="N58" s="4">
        <v>3.1</v>
      </c>
    </row>
    <row r="59" spans="1:15" ht="18.75" x14ac:dyDescent="0.2">
      <c r="A59" s="5" t="s">
        <v>8</v>
      </c>
      <c r="B59" s="3" t="s">
        <v>3</v>
      </c>
      <c r="C59" s="4">
        <v>0.3</v>
      </c>
      <c r="D59" s="4">
        <v>0.3</v>
      </c>
      <c r="E59" s="4">
        <v>0.3</v>
      </c>
      <c r="F59" s="4">
        <v>0.3</v>
      </c>
      <c r="G59" s="4">
        <v>0.3</v>
      </c>
      <c r="H59" s="4">
        <v>0.3</v>
      </c>
      <c r="I59" s="4">
        <v>0.3</v>
      </c>
      <c r="J59" s="4">
        <v>0.3</v>
      </c>
      <c r="K59" s="4">
        <v>0.3</v>
      </c>
      <c r="L59" s="4">
        <v>0.3</v>
      </c>
      <c r="M59" s="4">
        <v>0.3</v>
      </c>
      <c r="N59" s="4">
        <v>0.3</v>
      </c>
      <c r="O59" s="49"/>
    </row>
    <row r="60" spans="1:15" ht="18.75" x14ac:dyDescent="0.2">
      <c r="A60" s="5" t="s">
        <v>9</v>
      </c>
      <c r="B60" s="3" t="s">
        <v>3</v>
      </c>
      <c r="C60" s="4">
        <v>1.71</v>
      </c>
      <c r="D60" s="4">
        <v>1.71</v>
      </c>
      <c r="E60" s="4">
        <v>1.71</v>
      </c>
      <c r="F60" s="4">
        <v>1.73</v>
      </c>
      <c r="G60" s="4">
        <v>1.73</v>
      </c>
      <c r="H60" s="4">
        <v>1.73</v>
      </c>
      <c r="I60" s="4">
        <v>1.73</v>
      </c>
      <c r="J60" s="4">
        <v>1.73</v>
      </c>
      <c r="K60" s="4">
        <v>1.73</v>
      </c>
      <c r="L60" s="4">
        <v>1.73</v>
      </c>
      <c r="M60" s="4">
        <v>1.73</v>
      </c>
      <c r="N60" s="4">
        <v>1.73</v>
      </c>
    </row>
    <row r="61" spans="1:15" ht="18.75" x14ac:dyDescent="0.2">
      <c r="A61" s="5" t="s">
        <v>10</v>
      </c>
      <c r="B61" s="3" t="s">
        <v>3</v>
      </c>
      <c r="C61" s="4">
        <v>2.94</v>
      </c>
      <c r="D61" s="4">
        <v>2.94</v>
      </c>
      <c r="E61" s="4">
        <v>2.94</v>
      </c>
      <c r="F61" s="4">
        <v>2.97</v>
      </c>
      <c r="G61" s="4">
        <v>2.97</v>
      </c>
      <c r="H61" s="4">
        <v>2.97</v>
      </c>
      <c r="I61" s="4">
        <v>2.98</v>
      </c>
      <c r="J61" s="4">
        <v>2.98</v>
      </c>
      <c r="K61" s="4">
        <v>2.98</v>
      </c>
      <c r="L61" s="4">
        <v>2.98</v>
      </c>
      <c r="M61" s="4">
        <v>2.98</v>
      </c>
      <c r="N61" s="4">
        <v>2.98</v>
      </c>
    </row>
    <row r="62" spans="1:15" ht="18.75" x14ac:dyDescent="0.2">
      <c r="A62" s="5" t="s">
        <v>11</v>
      </c>
      <c r="B62" s="3" t="s">
        <v>12</v>
      </c>
      <c r="C62" s="4">
        <v>0.23699999999999999</v>
      </c>
      <c r="D62" s="4">
        <v>0.23699999999999999</v>
      </c>
      <c r="E62" s="4">
        <v>0.23699999999999999</v>
      </c>
      <c r="F62" s="4">
        <v>0.24</v>
      </c>
      <c r="G62" s="4">
        <v>0.24</v>
      </c>
      <c r="H62" s="4">
        <v>0.24</v>
      </c>
      <c r="I62" s="4">
        <v>0.24</v>
      </c>
      <c r="J62" s="4">
        <v>0.24</v>
      </c>
      <c r="K62" s="4">
        <v>0.24</v>
      </c>
      <c r="L62" s="4">
        <v>0.24</v>
      </c>
      <c r="M62" s="4">
        <v>0.24</v>
      </c>
      <c r="N62" s="4">
        <v>0.24</v>
      </c>
    </row>
    <row r="63" spans="1:15" ht="18.75" x14ac:dyDescent="0.2">
      <c r="A63" s="5" t="s">
        <v>13</v>
      </c>
      <c r="B63" s="3" t="s">
        <v>14</v>
      </c>
      <c r="C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5" ht="37.5" x14ac:dyDescent="0.2">
      <c r="A64" s="5" t="s">
        <v>16</v>
      </c>
      <c r="B64" s="3" t="s">
        <v>3</v>
      </c>
      <c r="C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37.5" x14ac:dyDescent="0.2">
      <c r="A65" s="5" t="s">
        <v>17</v>
      </c>
      <c r="B65" s="3" t="s">
        <v>3</v>
      </c>
      <c r="C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8.75" x14ac:dyDescent="0.2">
      <c r="A66" s="5" t="s">
        <v>18</v>
      </c>
      <c r="B66" s="3" t="s">
        <v>3</v>
      </c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37.5" x14ac:dyDescent="0.2">
      <c r="A67" s="5" t="s">
        <v>19</v>
      </c>
      <c r="B67" s="3" t="s">
        <v>3</v>
      </c>
      <c r="C67" s="3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37.5" x14ac:dyDescent="0.2">
      <c r="A68" s="5" t="s">
        <v>20</v>
      </c>
      <c r="B68" s="3" t="s">
        <v>3</v>
      </c>
      <c r="C68" s="3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37.5" x14ac:dyDescent="0.2">
      <c r="A69" s="5" t="s">
        <v>21</v>
      </c>
      <c r="B69" s="3" t="s">
        <v>3</v>
      </c>
      <c r="C69" s="3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37.5" x14ac:dyDescent="0.2">
      <c r="A70" s="9" t="s">
        <v>22</v>
      </c>
      <c r="B70" s="10" t="s">
        <v>23</v>
      </c>
      <c r="C70" s="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8.75" x14ac:dyDescent="0.2">
      <c r="A71" s="5" t="s">
        <v>24</v>
      </c>
      <c r="B71" s="3" t="s">
        <v>23</v>
      </c>
      <c r="C71" s="3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8.75" x14ac:dyDescent="0.2">
      <c r="A72" s="5" t="s">
        <v>25</v>
      </c>
      <c r="B72" s="3" t="s">
        <v>23</v>
      </c>
      <c r="C72" s="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8.75" x14ac:dyDescent="0.2">
      <c r="A73" s="5" t="s">
        <v>26</v>
      </c>
      <c r="B73" s="3" t="s">
        <v>23</v>
      </c>
      <c r="C73" s="3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8.75" x14ac:dyDescent="0.2">
      <c r="A74" s="5" t="s">
        <v>27</v>
      </c>
      <c r="B74" s="3" t="s">
        <v>23</v>
      </c>
      <c r="C74" s="3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37.5" x14ac:dyDescent="0.2">
      <c r="A75" s="5" t="s">
        <v>28</v>
      </c>
      <c r="B75" s="3" t="s">
        <v>23</v>
      </c>
      <c r="C75" s="3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56.25" x14ac:dyDescent="0.2">
      <c r="A76" s="5" t="s">
        <v>29</v>
      </c>
      <c r="B76" s="3" t="s">
        <v>23</v>
      </c>
      <c r="C76" s="3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8.75" x14ac:dyDescent="0.2">
      <c r="A77" s="5" t="s">
        <v>30</v>
      </c>
      <c r="B77" s="3" t="s">
        <v>31</v>
      </c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8.75" x14ac:dyDescent="0.2">
      <c r="A78" s="5" t="s">
        <v>32</v>
      </c>
      <c r="B78" s="3" t="s">
        <v>12</v>
      </c>
      <c r="C78" s="3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8.75" x14ac:dyDescent="0.2">
      <c r="A79" s="5" t="s">
        <v>33</v>
      </c>
      <c r="B79" s="3" t="s">
        <v>34</v>
      </c>
      <c r="C79" s="3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93.75" x14ac:dyDescent="0.2">
      <c r="A80" s="5" t="s">
        <v>35</v>
      </c>
      <c r="B80" s="3" t="s">
        <v>14</v>
      </c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8.75" x14ac:dyDescent="0.2">
      <c r="A81" s="5" t="s">
        <v>36</v>
      </c>
      <c r="B81" s="3" t="s">
        <v>3</v>
      </c>
      <c r="C81" s="3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8.75" x14ac:dyDescent="0.2">
      <c r="A82" s="5" t="s">
        <v>37</v>
      </c>
      <c r="B82" s="3" t="s">
        <v>15</v>
      </c>
      <c r="C82" s="3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8.75" x14ac:dyDescent="0.2">
      <c r="A83" s="5" t="s">
        <v>38</v>
      </c>
      <c r="B83" s="3" t="s">
        <v>15</v>
      </c>
      <c r="C83" s="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8.75" x14ac:dyDescent="0.2">
      <c r="A84" s="5" t="s">
        <v>39</v>
      </c>
      <c r="B84" s="3" t="s">
        <v>3</v>
      </c>
      <c r="C84" s="3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8.75" x14ac:dyDescent="0.2">
      <c r="A85" s="5" t="s">
        <v>40</v>
      </c>
      <c r="B85" s="3" t="s">
        <v>15</v>
      </c>
      <c r="C85" s="3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93.75" x14ac:dyDescent="0.2">
      <c r="A86" s="5" t="s">
        <v>65</v>
      </c>
      <c r="B86" s="3" t="s">
        <v>15</v>
      </c>
      <c r="C86" s="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47.25" customHeight="1" x14ac:dyDescent="0.2">
      <c r="A87" s="5" t="s">
        <v>41</v>
      </c>
      <c r="B87" s="3" t="s">
        <v>42</v>
      </c>
      <c r="C87" s="3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8.75" x14ac:dyDescent="0.2">
      <c r="A88" s="5" t="s">
        <v>43</v>
      </c>
      <c r="B88" s="3" t="s">
        <v>44</v>
      </c>
      <c r="C88" s="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56.25" x14ac:dyDescent="0.2">
      <c r="A89" s="6" t="s">
        <v>45</v>
      </c>
      <c r="B89" s="3" t="s">
        <v>3</v>
      </c>
      <c r="C89" s="3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37.5" x14ac:dyDescent="0.2">
      <c r="A90" s="6" t="s">
        <v>46</v>
      </c>
      <c r="B90" s="3" t="s">
        <v>47</v>
      </c>
      <c r="C90" s="3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8.75" x14ac:dyDescent="0.2">
      <c r="A91" s="21" t="s">
        <v>48</v>
      </c>
      <c r="B91" s="3" t="s">
        <v>15</v>
      </c>
      <c r="C91" s="3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37.5" x14ac:dyDescent="0.2">
      <c r="A92" s="22" t="s">
        <v>49</v>
      </c>
      <c r="B92" s="3" t="s">
        <v>1</v>
      </c>
      <c r="C92" s="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37.5" x14ac:dyDescent="0.2">
      <c r="A93" s="22" t="s">
        <v>50</v>
      </c>
      <c r="B93" s="3" t="s">
        <v>51</v>
      </c>
      <c r="C93" s="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8.75" x14ac:dyDescent="0.2">
      <c r="A94" s="23" t="s">
        <v>166</v>
      </c>
      <c r="B94" s="24"/>
      <c r="C94" s="24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spans="1:14" ht="37.5" x14ac:dyDescent="0.2">
      <c r="A95" s="21" t="s">
        <v>98</v>
      </c>
      <c r="B95" s="3" t="s">
        <v>96</v>
      </c>
      <c r="C95" s="4">
        <v>28</v>
      </c>
      <c r="D95" s="4">
        <v>27.3</v>
      </c>
      <c r="E95" s="4">
        <v>27.3</v>
      </c>
      <c r="F95" s="4">
        <v>27.3</v>
      </c>
      <c r="G95" s="4">
        <v>27.3</v>
      </c>
      <c r="H95" s="4">
        <v>27.3</v>
      </c>
      <c r="I95" s="4">
        <v>27.3</v>
      </c>
      <c r="J95" s="4">
        <v>27.3</v>
      </c>
      <c r="K95" s="4">
        <v>27.3</v>
      </c>
      <c r="L95" s="4">
        <v>27.3</v>
      </c>
      <c r="M95" s="4">
        <v>27.3</v>
      </c>
      <c r="N95" s="4">
        <v>27.3</v>
      </c>
    </row>
    <row r="96" spans="1:14" ht="37.5" x14ac:dyDescent="0.2">
      <c r="A96" s="21" t="s">
        <v>97</v>
      </c>
      <c r="B96" s="3" t="s">
        <v>96</v>
      </c>
      <c r="C96" s="3">
        <v>4</v>
      </c>
      <c r="D96" s="3">
        <v>8.5</v>
      </c>
      <c r="E96" s="3">
        <v>8.5</v>
      </c>
      <c r="F96" s="3">
        <v>8.5</v>
      </c>
      <c r="G96" s="3">
        <v>8.5</v>
      </c>
      <c r="H96" s="3">
        <v>8.5</v>
      </c>
      <c r="I96" s="3">
        <v>8.5</v>
      </c>
      <c r="J96" s="3">
        <v>8.5</v>
      </c>
      <c r="K96" s="3">
        <v>8.5</v>
      </c>
      <c r="L96" s="3">
        <v>8.5</v>
      </c>
      <c r="M96" s="3">
        <v>8.5</v>
      </c>
      <c r="N96" s="3">
        <v>8.5</v>
      </c>
    </row>
    <row r="97" spans="1:14" ht="18.75" x14ac:dyDescent="0.2">
      <c r="A97" s="23" t="s">
        <v>167</v>
      </c>
      <c r="B97" s="24"/>
      <c r="C97" s="24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ht="56.25" x14ac:dyDescent="0.2">
      <c r="A98" s="21" t="s">
        <v>121</v>
      </c>
      <c r="B98" s="3" t="s">
        <v>91</v>
      </c>
      <c r="C98" s="3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56.25" x14ac:dyDescent="0.2">
      <c r="A99" s="21" t="s">
        <v>62</v>
      </c>
      <c r="B99" s="3" t="s">
        <v>55</v>
      </c>
      <c r="C99" s="3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37.5" x14ac:dyDescent="0.2">
      <c r="A100" s="21" t="s">
        <v>153</v>
      </c>
      <c r="B100" s="3" t="s">
        <v>154</v>
      </c>
      <c r="C100" s="3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37.5" x14ac:dyDescent="0.2">
      <c r="A101" s="21" t="s">
        <v>126</v>
      </c>
      <c r="B101" s="3"/>
      <c r="C101" s="3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37.5" x14ac:dyDescent="0.2">
      <c r="A102" s="22" t="s">
        <v>99</v>
      </c>
      <c r="B102" s="3" t="s">
        <v>100</v>
      </c>
      <c r="C102" s="3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37.5" x14ac:dyDescent="0.2">
      <c r="A103" s="22" t="s">
        <v>63</v>
      </c>
      <c r="B103" s="3" t="s">
        <v>100</v>
      </c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8.75" x14ac:dyDescent="0.2">
      <c r="A104" s="22" t="s">
        <v>101</v>
      </c>
      <c r="B104" s="3"/>
      <c r="C104" s="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37.5" x14ac:dyDescent="0.2">
      <c r="A105" s="21" t="s">
        <v>102</v>
      </c>
      <c r="B105" s="3" t="s">
        <v>100</v>
      </c>
      <c r="C105" s="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37.5" x14ac:dyDescent="0.2">
      <c r="A106" s="21" t="s">
        <v>103</v>
      </c>
      <c r="B106" s="3" t="s">
        <v>100</v>
      </c>
      <c r="C106" s="3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8.75" x14ac:dyDescent="0.2">
      <c r="A107" s="21" t="s">
        <v>104</v>
      </c>
      <c r="B107" s="3"/>
      <c r="C107" s="19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1:14" ht="37.5" x14ac:dyDescent="0.2">
      <c r="A108" s="22" t="s">
        <v>105</v>
      </c>
      <c r="B108" s="3" t="s">
        <v>100</v>
      </c>
      <c r="C108" s="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37.5" x14ac:dyDescent="0.2">
      <c r="A109" s="22" t="s">
        <v>122</v>
      </c>
      <c r="B109" s="3" t="s">
        <v>100</v>
      </c>
      <c r="C109" s="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37.5" x14ac:dyDescent="0.2">
      <c r="A110" s="22" t="s">
        <v>106</v>
      </c>
      <c r="B110" s="3" t="s">
        <v>100</v>
      </c>
      <c r="C110" s="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37.5" x14ac:dyDescent="0.2">
      <c r="A111" s="22" t="s">
        <v>107</v>
      </c>
      <c r="B111" s="3" t="s">
        <v>91</v>
      </c>
      <c r="C111" s="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37.5" x14ac:dyDescent="0.2">
      <c r="A112" s="22" t="s">
        <v>108</v>
      </c>
      <c r="B112" s="3" t="s">
        <v>91</v>
      </c>
      <c r="C112" s="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37.5" x14ac:dyDescent="0.2">
      <c r="A113" s="22" t="s">
        <v>109</v>
      </c>
      <c r="B113" s="3" t="s">
        <v>56</v>
      </c>
      <c r="C113" s="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56.25" x14ac:dyDescent="0.2">
      <c r="A114" s="23" t="s">
        <v>168</v>
      </c>
      <c r="B114" s="24"/>
      <c r="C114" s="24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spans="1:14" ht="40.5" customHeight="1" x14ac:dyDescent="0.2">
      <c r="A115" s="21" t="s">
        <v>83</v>
      </c>
      <c r="B115" s="3" t="s">
        <v>61</v>
      </c>
      <c r="C115" s="13">
        <v>4</v>
      </c>
      <c r="D115" s="14">
        <v>4</v>
      </c>
      <c r="E115" s="15">
        <v>3</v>
      </c>
      <c r="F115" s="15">
        <v>4</v>
      </c>
      <c r="G115" s="15">
        <v>4</v>
      </c>
      <c r="H115" s="15">
        <v>4</v>
      </c>
      <c r="I115" s="15">
        <v>4</v>
      </c>
      <c r="J115" s="15">
        <v>4</v>
      </c>
      <c r="K115" s="15">
        <v>4</v>
      </c>
      <c r="L115" s="15">
        <v>4</v>
      </c>
      <c r="M115" s="15">
        <v>4</v>
      </c>
      <c r="N115" s="15">
        <v>4</v>
      </c>
    </row>
    <row r="116" spans="1:14" ht="75" x14ac:dyDescent="0.2">
      <c r="A116" s="21" t="s">
        <v>85</v>
      </c>
      <c r="B116" s="7" t="s">
        <v>110</v>
      </c>
      <c r="C116" s="50">
        <v>4</v>
      </c>
      <c r="D116" s="14">
        <v>4</v>
      </c>
      <c r="E116" s="15">
        <v>3</v>
      </c>
      <c r="F116" s="15">
        <v>4</v>
      </c>
      <c r="G116" s="15">
        <v>4</v>
      </c>
      <c r="H116" s="15">
        <v>4</v>
      </c>
      <c r="I116" s="15">
        <v>4</v>
      </c>
      <c r="J116" s="15">
        <v>4</v>
      </c>
      <c r="K116" s="15">
        <v>4</v>
      </c>
      <c r="L116" s="15">
        <v>4</v>
      </c>
      <c r="M116" s="15">
        <v>4</v>
      </c>
      <c r="N116" s="15">
        <v>4</v>
      </c>
    </row>
    <row r="117" spans="1:14" ht="37.5" x14ac:dyDescent="0.2">
      <c r="A117" s="21" t="s">
        <v>84</v>
      </c>
      <c r="B117" s="3" t="s">
        <v>91</v>
      </c>
      <c r="C117" s="17">
        <v>7.85</v>
      </c>
      <c r="D117" s="16">
        <v>7.85</v>
      </c>
      <c r="E117" s="18">
        <v>8.5</v>
      </c>
      <c r="F117" s="4">
        <v>8.5</v>
      </c>
      <c r="G117" s="4">
        <v>8.5</v>
      </c>
      <c r="H117" s="4">
        <v>8.5</v>
      </c>
      <c r="I117" s="4">
        <v>9</v>
      </c>
      <c r="J117" s="4">
        <v>9</v>
      </c>
      <c r="K117" s="4">
        <v>9</v>
      </c>
      <c r="L117" s="4">
        <v>9</v>
      </c>
      <c r="M117" s="4">
        <v>9</v>
      </c>
      <c r="N117" s="4">
        <v>9</v>
      </c>
    </row>
    <row r="118" spans="1:14" ht="38.25" customHeight="1" x14ac:dyDescent="0.2">
      <c r="A118" s="21"/>
      <c r="B118" s="3" t="s">
        <v>87</v>
      </c>
      <c r="C118" s="12">
        <v>106</v>
      </c>
      <c r="D118" s="11">
        <v>106</v>
      </c>
      <c r="E118" s="18">
        <v>106</v>
      </c>
      <c r="F118" s="4">
        <v>105</v>
      </c>
      <c r="G118" s="4">
        <v>105</v>
      </c>
      <c r="H118" s="4">
        <v>105</v>
      </c>
      <c r="I118" s="4">
        <v>106</v>
      </c>
      <c r="J118" s="4">
        <v>106</v>
      </c>
      <c r="K118" s="4">
        <v>106</v>
      </c>
      <c r="L118" s="4">
        <v>106</v>
      </c>
      <c r="M118" s="4">
        <v>106</v>
      </c>
      <c r="N118" s="4">
        <v>106</v>
      </c>
    </row>
    <row r="119" spans="1:14" ht="18.75" x14ac:dyDescent="0.2">
      <c r="A119" s="23" t="s">
        <v>169</v>
      </c>
      <c r="B119" s="24"/>
      <c r="C119" s="26"/>
      <c r="D119" s="27"/>
      <c r="E119" s="28"/>
      <c r="F119" s="25"/>
      <c r="G119" s="25"/>
      <c r="H119" s="25"/>
      <c r="I119" s="25"/>
      <c r="J119" s="25"/>
      <c r="K119" s="25"/>
      <c r="L119" s="25"/>
      <c r="M119" s="25"/>
      <c r="N119" s="25"/>
    </row>
    <row r="120" spans="1:14" ht="37.5" x14ac:dyDescent="0.2">
      <c r="A120" s="21" t="s">
        <v>124</v>
      </c>
      <c r="B120" s="3" t="s">
        <v>52</v>
      </c>
      <c r="C120" s="12"/>
      <c r="D120" s="11"/>
      <c r="E120" s="18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37.5" x14ac:dyDescent="0.2">
      <c r="A121" s="21" t="s">
        <v>111</v>
      </c>
      <c r="B121" s="3" t="s">
        <v>52</v>
      </c>
      <c r="C121" s="12"/>
      <c r="D121" s="11"/>
      <c r="E121" s="18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37.5" x14ac:dyDescent="0.2">
      <c r="A122" s="21" t="s">
        <v>127</v>
      </c>
      <c r="B122" s="3" t="s">
        <v>52</v>
      </c>
      <c r="C122" s="12"/>
      <c r="D122" s="11"/>
      <c r="E122" s="18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37.5" x14ac:dyDescent="0.2">
      <c r="A123" s="23" t="s">
        <v>170</v>
      </c>
      <c r="B123" s="24"/>
      <c r="C123" s="26"/>
      <c r="D123" s="27"/>
      <c r="E123" s="28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1:14" ht="39" x14ac:dyDescent="0.2">
      <c r="A124" s="33" t="s">
        <v>155</v>
      </c>
      <c r="B124" s="3" t="s">
        <v>156</v>
      </c>
      <c r="C124" s="42">
        <v>2680.9</v>
      </c>
      <c r="D124" s="38">
        <v>2253.5</v>
      </c>
      <c r="E124" s="38">
        <v>2073.8000000000002</v>
      </c>
      <c r="F124" s="38">
        <v>2011.5</v>
      </c>
      <c r="G124" s="38">
        <v>2011.5</v>
      </c>
      <c r="H124" s="38">
        <v>2011.5</v>
      </c>
      <c r="I124" s="38">
        <v>2010.3</v>
      </c>
      <c r="J124" s="38">
        <v>2010.3</v>
      </c>
      <c r="K124" s="38">
        <v>2010.3</v>
      </c>
      <c r="L124" s="38">
        <v>2050.4</v>
      </c>
      <c r="M124" s="38">
        <v>2050.4</v>
      </c>
      <c r="N124" s="38">
        <v>2050.4</v>
      </c>
    </row>
    <row r="125" spans="1:14" ht="18.75" x14ac:dyDescent="0.3">
      <c r="A125" s="21" t="s">
        <v>157</v>
      </c>
      <c r="B125" s="3" t="s">
        <v>156</v>
      </c>
      <c r="C125" s="52">
        <v>674.7</v>
      </c>
      <c r="D125" s="51">
        <v>1478</v>
      </c>
      <c r="E125" s="51">
        <v>1814.6</v>
      </c>
      <c r="F125" s="51">
        <v>1860.6</v>
      </c>
      <c r="G125" s="51">
        <v>1860.6</v>
      </c>
      <c r="H125" s="51">
        <v>1860.6</v>
      </c>
      <c r="I125" s="51">
        <v>1873.7</v>
      </c>
      <c r="J125" s="51">
        <v>1873.7</v>
      </c>
      <c r="K125" s="51">
        <v>1873.7</v>
      </c>
      <c r="L125" s="38">
        <v>1900.7</v>
      </c>
      <c r="M125" s="38">
        <v>1900.7</v>
      </c>
      <c r="N125" s="38">
        <v>1900.7</v>
      </c>
    </row>
    <row r="126" spans="1:14" ht="18.75" x14ac:dyDescent="0.2">
      <c r="A126" s="21" t="s">
        <v>159</v>
      </c>
      <c r="B126" s="3" t="s">
        <v>156</v>
      </c>
      <c r="C126" s="42">
        <v>625.29999999999995</v>
      </c>
      <c r="D126" s="38">
        <v>728</v>
      </c>
      <c r="E126" s="38">
        <v>816.4</v>
      </c>
      <c r="F126" s="38">
        <v>787</v>
      </c>
      <c r="G126" s="38">
        <v>787</v>
      </c>
      <c r="H126" s="38">
        <v>787</v>
      </c>
      <c r="I126" s="38">
        <v>800</v>
      </c>
      <c r="J126" s="38">
        <v>800</v>
      </c>
      <c r="K126" s="38">
        <v>800</v>
      </c>
      <c r="L126" s="38">
        <v>827</v>
      </c>
      <c r="M126" s="38">
        <v>827</v>
      </c>
      <c r="N126" s="38">
        <v>827</v>
      </c>
    </row>
    <row r="127" spans="1:14" ht="18.75" x14ac:dyDescent="0.2">
      <c r="A127" s="21" t="s">
        <v>158</v>
      </c>
      <c r="B127" s="3" t="s">
        <v>156</v>
      </c>
      <c r="C127" s="42">
        <v>49.4</v>
      </c>
      <c r="D127" s="38">
        <v>1108.3</v>
      </c>
      <c r="E127" s="38">
        <v>998.2</v>
      </c>
      <c r="F127" s="38">
        <v>1073.5999999999999</v>
      </c>
      <c r="G127" s="38">
        <v>1073.5999999999999</v>
      </c>
      <c r="H127" s="38">
        <v>1073.5999999999999</v>
      </c>
      <c r="I127" s="38">
        <v>1073.7</v>
      </c>
      <c r="J127" s="38">
        <v>1073.7</v>
      </c>
      <c r="K127" s="38">
        <v>1073.7</v>
      </c>
      <c r="L127" s="38">
        <v>1073.7</v>
      </c>
      <c r="M127" s="38">
        <v>1073.7</v>
      </c>
      <c r="N127" s="38">
        <v>1073.7</v>
      </c>
    </row>
    <row r="128" spans="1:14" ht="18.75" x14ac:dyDescent="0.2">
      <c r="A128" s="21" t="s">
        <v>160</v>
      </c>
      <c r="B128" s="3" t="s">
        <v>156</v>
      </c>
      <c r="C128" s="42">
        <v>2006.2</v>
      </c>
      <c r="D128" s="38">
        <v>1935.6</v>
      </c>
      <c r="E128" s="38">
        <v>259.2</v>
      </c>
      <c r="F128" s="38">
        <v>150.9</v>
      </c>
      <c r="G128" s="38">
        <v>150.9</v>
      </c>
      <c r="H128" s="38">
        <v>150.9</v>
      </c>
      <c r="I128" s="38">
        <v>136.6</v>
      </c>
      <c r="J128" s="38">
        <v>136.6</v>
      </c>
      <c r="K128" s="38">
        <v>136.6</v>
      </c>
      <c r="L128" s="38">
        <v>149.69999999999999</v>
      </c>
      <c r="M128" s="38">
        <v>149.69999999999999</v>
      </c>
      <c r="N128" s="38">
        <v>149.69999999999999</v>
      </c>
    </row>
    <row r="129" spans="1:14" ht="39" x14ac:dyDescent="0.2">
      <c r="A129" s="33" t="s">
        <v>173</v>
      </c>
      <c r="B129" s="3" t="s">
        <v>156</v>
      </c>
      <c r="C129" s="53">
        <v>2670.8</v>
      </c>
      <c r="D129" s="53">
        <v>293.7</v>
      </c>
      <c r="E129" s="38">
        <v>2395</v>
      </c>
      <c r="F129" s="38">
        <v>2011.5</v>
      </c>
      <c r="G129" s="38">
        <v>2011.5</v>
      </c>
      <c r="H129" s="38">
        <v>2011.5</v>
      </c>
      <c r="I129" s="38">
        <v>2010.3</v>
      </c>
      <c r="J129" s="38">
        <v>2010.3</v>
      </c>
      <c r="K129" s="38">
        <v>2010.3</v>
      </c>
      <c r="L129" s="38">
        <v>2050.4</v>
      </c>
      <c r="M129" s="38">
        <v>2050.4</v>
      </c>
      <c r="N129" s="38">
        <v>2050.4</v>
      </c>
    </row>
    <row r="130" spans="1:14" ht="23.25" customHeight="1" x14ac:dyDescent="0.2">
      <c r="A130" s="33" t="s">
        <v>174</v>
      </c>
      <c r="B130" s="3" t="s">
        <v>156</v>
      </c>
      <c r="C130" s="42">
        <v>-11.8</v>
      </c>
      <c r="D130" s="38">
        <v>318.39999999999998</v>
      </c>
      <c r="E130" s="38"/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</row>
    <row r="131" spans="1:14" ht="41.25" customHeight="1" x14ac:dyDescent="0.2">
      <c r="A131" s="33" t="s">
        <v>161</v>
      </c>
      <c r="B131" s="3" t="s">
        <v>156</v>
      </c>
      <c r="C131" s="43">
        <v>0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</row>
    <row r="132" spans="1:14" ht="18.75" x14ac:dyDescent="0.2">
      <c r="A132" s="23" t="s">
        <v>171</v>
      </c>
      <c r="B132" s="24"/>
      <c r="C132" s="24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</row>
    <row r="133" spans="1:14" ht="18.75" x14ac:dyDescent="0.2">
      <c r="A133" s="22" t="s">
        <v>152</v>
      </c>
      <c r="B133" s="3" t="s">
        <v>110</v>
      </c>
      <c r="C133" s="3">
        <v>571</v>
      </c>
      <c r="D133" s="15">
        <v>700</v>
      </c>
      <c r="E133" s="15">
        <v>700</v>
      </c>
      <c r="F133" s="15">
        <v>700</v>
      </c>
      <c r="G133" s="15">
        <v>700</v>
      </c>
      <c r="H133" s="15">
        <v>700</v>
      </c>
      <c r="I133" s="15">
        <v>700</v>
      </c>
      <c r="J133" s="15">
        <v>700</v>
      </c>
      <c r="K133" s="15">
        <v>700</v>
      </c>
      <c r="L133" s="15">
        <v>700</v>
      </c>
      <c r="M133" s="15">
        <v>700</v>
      </c>
      <c r="N133" s="15">
        <v>700</v>
      </c>
    </row>
    <row r="134" spans="1:14" ht="37.5" x14ac:dyDescent="0.2">
      <c r="A134" s="22" t="s">
        <v>112</v>
      </c>
      <c r="B134" s="3" t="s">
        <v>110</v>
      </c>
      <c r="C134" s="3">
        <v>453</v>
      </c>
      <c r="D134" s="15">
        <v>454</v>
      </c>
      <c r="E134" s="15">
        <v>454</v>
      </c>
      <c r="F134" s="15">
        <v>460</v>
      </c>
      <c r="G134" s="15">
        <v>460</v>
      </c>
      <c r="H134" s="15">
        <v>460</v>
      </c>
      <c r="I134" s="15">
        <v>460</v>
      </c>
      <c r="J134" s="15">
        <v>460</v>
      </c>
      <c r="K134" s="15">
        <v>460</v>
      </c>
      <c r="L134" s="15">
        <v>460</v>
      </c>
      <c r="M134" s="15">
        <v>460</v>
      </c>
      <c r="N134" s="15">
        <v>460</v>
      </c>
    </row>
    <row r="135" spans="1:14" ht="55.5" customHeight="1" x14ac:dyDescent="0.2">
      <c r="A135" s="22" t="s">
        <v>144</v>
      </c>
      <c r="B135" s="3" t="s">
        <v>110</v>
      </c>
      <c r="C135" s="3">
        <v>5</v>
      </c>
      <c r="D135" s="15">
        <v>4</v>
      </c>
      <c r="E135" s="15">
        <v>4</v>
      </c>
      <c r="F135" s="15">
        <v>4</v>
      </c>
      <c r="G135" s="15">
        <v>4</v>
      </c>
      <c r="H135" s="15">
        <v>4</v>
      </c>
      <c r="I135" s="15">
        <v>4</v>
      </c>
      <c r="J135" s="15">
        <v>4</v>
      </c>
      <c r="K135" s="15">
        <v>4</v>
      </c>
      <c r="L135" s="15">
        <v>4</v>
      </c>
      <c r="M135" s="15">
        <v>4</v>
      </c>
      <c r="N135" s="15">
        <v>4</v>
      </c>
    </row>
    <row r="136" spans="1:14" ht="37.5" customHeight="1" x14ac:dyDescent="0.2">
      <c r="A136" s="22" t="s">
        <v>136</v>
      </c>
      <c r="B136" s="3" t="s">
        <v>110</v>
      </c>
      <c r="C136" s="3">
        <v>176</v>
      </c>
      <c r="D136" s="15">
        <v>176</v>
      </c>
      <c r="E136" s="15">
        <v>173</v>
      </c>
      <c r="F136" s="15">
        <v>170</v>
      </c>
      <c r="G136" s="15">
        <v>170</v>
      </c>
      <c r="H136" s="15">
        <v>172</v>
      </c>
      <c r="I136" s="15">
        <v>170</v>
      </c>
      <c r="J136" s="15">
        <v>170</v>
      </c>
      <c r="K136" s="15">
        <v>172</v>
      </c>
      <c r="L136" s="15">
        <v>172</v>
      </c>
      <c r="M136" s="15">
        <v>172</v>
      </c>
      <c r="N136" s="15">
        <v>173</v>
      </c>
    </row>
    <row r="137" spans="1:14" ht="37.5" x14ac:dyDescent="0.2">
      <c r="A137" s="22" t="s">
        <v>145</v>
      </c>
      <c r="B137" s="3" t="s">
        <v>56</v>
      </c>
      <c r="C137" s="37">
        <v>0.5</v>
      </c>
      <c r="D137" s="38">
        <v>0.6</v>
      </c>
      <c r="E137" s="38">
        <v>1.3</v>
      </c>
      <c r="F137" s="38">
        <v>0.8</v>
      </c>
      <c r="G137" s="38">
        <v>0.8</v>
      </c>
      <c r="H137" s="38">
        <v>0.8</v>
      </c>
      <c r="I137" s="38">
        <v>0.8</v>
      </c>
      <c r="J137" s="38">
        <v>0.8</v>
      </c>
      <c r="K137" s="38">
        <v>0.8</v>
      </c>
      <c r="L137" s="38">
        <v>0.6</v>
      </c>
      <c r="M137" s="38">
        <v>0.6</v>
      </c>
      <c r="N137" s="38">
        <v>0.6</v>
      </c>
    </row>
    <row r="138" spans="1:14" ht="18.75" x14ac:dyDescent="0.2">
      <c r="A138" s="22" t="s">
        <v>151</v>
      </c>
      <c r="B138" s="3" t="s">
        <v>146</v>
      </c>
      <c r="C138" s="37">
        <v>33.299999999999997</v>
      </c>
      <c r="D138" s="38">
        <v>33.200000000000003</v>
      </c>
      <c r="E138" s="38">
        <v>33.200000000000003</v>
      </c>
      <c r="F138" s="38">
        <v>33.299999999999997</v>
      </c>
      <c r="G138" s="38">
        <v>33.299999999999997</v>
      </c>
      <c r="H138" s="38">
        <v>33.4</v>
      </c>
      <c r="I138" s="38">
        <v>33.299999999999997</v>
      </c>
      <c r="J138" s="38">
        <v>33.299999999999997</v>
      </c>
      <c r="K138" s="38">
        <v>33.4</v>
      </c>
      <c r="L138" s="38">
        <v>33.4</v>
      </c>
      <c r="M138" s="38">
        <v>33.4</v>
      </c>
      <c r="N138" s="38">
        <v>33.299999999999997</v>
      </c>
    </row>
    <row r="139" spans="1:14" ht="56.25" customHeight="1" x14ac:dyDescent="0.2">
      <c r="A139" s="22" t="s">
        <v>125</v>
      </c>
      <c r="B139" s="3" t="s">
        <v>110</v>
      </c>
      <c r="C139" s="39">
        <v>56</v>
      </c>
      <c r="D139" s="36">
        <v>56</v>
      </c>
      <c r="E139" s="36">
        <v>56</v>
      </c>
      <c r="F139" s="36">
        <v>56</v>
      </c>
      <c r="G139" s="36">
        <v>56</v>
      </c>
      <c r="H139" s="36">
        <v>56</v>
      </c>
      <c r="I139" s="36">
        <v>56</v>
      </c>
      <c r="J139" s="36">
        <v>56</v>
      </c>
      <c r="K139" s="36">
        <v>56</v>
      </c>
      <c r="L139" s="36">
        <v>55</v>
      </c>
      <c r="M139" s="36">
        <v>55</v>
      </c>
      <c r="N139" s="36">
        <v>55</v>
      </c>
    </row>
    <row r="140" spans="1:14" ht="56.25" x14ac:dyDescent="0.2">
      <c r="A140" s="22" t="s">
        <v>114</v>
      </c>
      <c r="B140" s="8" t="s">
        <v>115</v>
      </c>
      <c r="C140" s="36">
        <v>20922</v>
      </c>
      <c r="D140" s="36">
        <v>21722</v>
      </c>
      <c r="E140" s="36">
        <v>21722</v>
      </c>
      <c r="F140" s="36">
        <v>23915</v>
      </c>
      <c r="G140" s="36">
        <v>23955</v>
      </c>
      <c r="H140" s="36">
        <v>24130</v>
      </c>
      <c r="I140" s="36">
        <v>23915</v>
      </c>
      <c r="J140" s="36">
        <v>23955</v>
      </c>
      <c r="K140" s="36">
        <v>24130</v>
      </c>
      <c r="L140" s="36">
        <v>25485</v>
      </c>
      <c r="M140" s="36">
        <v>25675</v>
      </c>
      <c r="N140" s="36">
        <v>25880</v>
      </c>
    </row>
    <row r="141" spans="1:14" ht="37.5" x14ac:dyDescent="0.2">
      <c r="A141" s="22"/>
      <c r="B141" s="8" t="s">
        <v>87</v>
      </c>
      <c r="C141" s="38">
        <v>111.4</v>
      </c>
      <c r="D141" s="38">
        <v>103.8</v>
      </c>
      <c r="E141" s="38">
        <v>103.8</v>
      </c>
      <c r="F141" s="38">
        <v>104.9</v>
      </c>
      <c r="G141" s="38">
        <v>105.1</v>
      </c>
      <c r="H141" s="38">
        <v>100.7</v>
      </c>
      <c r="I141" s="38">
        <v>104.9</v>
      </c>
      <c r="J141" s="38">
        <v>105.1</v>
      </c>
      <c r="K141" s="38">
        <v>100.7</v>
      </c>
      <c r="L141" s="38">
        <v>105.6</v>
      </c>
      <c r="M141" s="38">
        <v>100.7</v>
      </c>
      <c r="N141" s="38">
        <v>100.8</v>
      </c>
    </row>
    <row r="142" spans="1:14" ht="42.75" customHeight="1" x14ac:dyDescent="0.2">
      <c r="A142" s="21" t="s">
        <v>113</v>
      </c>
      <c r="B142" s="3" t="s">
        <v>52</v>
      </c>
      <c r="C142" s="36">
        <v>2496.1</v>
      </c>
      <c r="D142" s="36">
        <v>2890.3</v>
      </c>
      <c r="E142" s="36">
        <v>2890.3</v>
      </c>
      <c r="F142" s="36">
        <v>3199</v>
      </c>
      <c r="G142" s="36">
        <v>3247.2</v>
      </c>
      <c r="H142" s="36">
        <v>3317.6</v>
      </c>
      <c r="I142" s="36">
        <v>3199</v>
      </c>
      <c r="J142" s="36">
        <v>3247.2</v>
      </c>
      <c r="K142" s="36">
        <v>3317.6</v>
      </c>
      <c r="L142" s="36">
        <v>3494.2</v>
      </c>
      <c r="M142" s="36">
        <v>3553.2</v>
      </c>
      <c r="N142" s="36">
        <v>3611.9</v>
      </c>
    </row>
    <row r="143" spans="1:14" ht="56.25" x14ac:dyDescent="0.2">
      <c r="A143" s="22" t="s">
        <v>116</v>
      </c>
      <c r="B143" s="8" t="s">
        <v>115</v>
      </c>
      <c r="C143" s="36">
        <v>17829</v>
      </c>
      <c r="D143" s="36">
        <v>20645</v>
      </c>
      <c r="E143" s="36">
        <v>20645</v>
      </c>
      <c r="F143" s="36">
        <v>22850</v>
      </c>
      <c r="G143" s="36">
        <v>23030</v>
      </c>
      <c r="H143" s="36">
        <v>23200</v>
      </c>
      <c r="I143" s="36">
        <v>22850</v>
      </c>
      <c r="J143" s="36">
        <v>23030</v>
      </c>
      <c r="K143" s="36">
        <v>23200</v>
      </c>
      <c r="L143" s="36">
        <v>24435</v>
      </c>
      <c r="M143" s="36">
        <v>24675</v>
      </c>
      <c r="N143" s="36">
        <v>24910</v>
      </c>
    </row>
    <row r="144" spans="1:14" ht="37.5" x14ac:dyDescent="0.2">
      <c r="A144" s="22"/>
      <c r="B144" s="8" t="s">
        <v>87</v>
      </c>
      <c r="C144" s="37">
        <v>113.3</v>
      </c>
      <c r="D144" s="38">
        <v>115.8</v>
      </c>
      <c r="E144" s="38">
        <v>115.8</v>
      </c>
      <c r="F144" s="38">
        <v>104.5</v>
      </c>
      <c r="G144" s="38">
        <v>100.8</v>
      </c>
      <c r="H144" s="38">
        <v>101.5</v>
      </c>
      <c r="I144" s="38">
        <v>105.3</v>
      </c>
      <c r="J144" s="38">
        <v>101.8</v>
      </c>
      <c r="K144" s="38">
        <v>100.9</v>
      </c>
      <c r="L144" s="38">
        <v>105.3</v>
      </c>
      <c r="M144" s="38">
        <v>101.8</v>
      </c>
      <c r="N144" s="38">
        <v>100.9</v>
      </c>
    </row>
    <row r="145" spans="1:14" ht="37.5" x14ac:dyDescent="0.2">
      <c r="A145" s="22" t="s">
        <v>117</v>
      </c>
      <c r="B145" s="3" t="s">
        <v>115</v>
      </c>
      <c r="C145" s="39">
        <v>9520</v>
      </c>
      <c r="D145" s="36">
        <v>9998</v>
      </c>
      <c r="E145" s="36">
        <v>11921</v>
      </c>
      <c r="F145" s="36">
        <v>12300</v>
      </c>
      <c r="G145" s="36">
        <v>12300</v>
      </c>
      <c r="H145" s="36">
        <v>12300</v>
      </c>
      <c r="I145" s="36">
        <v>13000</v>
      </c>
      <c r="J145" s="36">
        <v>13000</v>
      </c>
      <c r="K145" s="36">
        <v>13000</v>
      </c>
      <c r="L145" s="36">
        <v>14500</v>
      </c>
      <c r="M145" s="36">
        <v>14500</v>
      </c>
      <c r="N145" s="36">
        <v>14500</v>
      </c>
    </row>
    <row r="146" spans="1:14" ht="30.75" customHeight="1" x14ac:dyDescent="0.2">
      <c r="A146" s="23" t="s">
        <v>172</v>
      </c>
      <c r="B146" s="29"/>
      <c r="C146" s="40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</row>
    <row r="147" spans="1:14" ht="37.5" x14ac:dyDescent="0.2">
      <c r="A147" s="22" t="s">
        <v>57</v>
      </c>
      <c r="B147" s="8" t="s">
        <v>91</v>
      </c>
      <c r="C147" s="36">
        <v>42636</v>
      </c>
      <c r="D147" s="36">
        <v>44320</v>
      </c>
      <c r="E147" s="36">
        <v>44320</v>
      </c>
      <c r="F147" s="36">
        <v>46850</v>
      </c>
      <c r="G147" s="36">
        <v>47000</v>
      </c>
      <c r="H147" s="36">
        <v>47200</v>
      </c>
      <c r="I147" s="36">
        <v>47200</v>
      </c>
      <c r="J147" s="36">
        <v>47500</v>
      </c>
      <c r="K147" s="36">
        <v>48000</v>
      </c>
      <c r="L147" s="36">
        <v>47200</v>
      </c>
      <c r="M147" s="36">
        <v>47500</v>
      </c>
      <c r="N147" s="36">
        <v>48000</v>
      </c>
    </row>
    <row r="148" spans="1:14" ht="56.25" x14ac:dyDescent="0.2">
      <c r="A148" s="22" t="s">
        <v>118</v>
      </c>
      <c r="B148" s="8" t="s">
        <v>93</v>
      </c>
      <c r="C148" s="38">
        <v>101.8</v>
      </c>
      <c r="D148" s="38">
        <v>103.9</v>
      </c>
      <c r="E148" s="38">
        <v>103.9</v>
      </c>
      <c r="F148" s="38">
        <v>101.6</v>
      </c>
      <c r="G148" s="38">
        <v>100.3</v>
      </c>
      <c r="H148" s="38">
        <v>100.4</v>
      </c>
      <c r="I148" s="38">
        <v>100</v>
      </c>
      <c r="J148" s="38">
        <v>100.6</v>
      </c>
      <c r="K148" s="38">
        <v>101</v>
      </c>
      <c r="L148" s="38">
        <v>100</v>
      </c>
      <c r="M148" s="38">
        <v>100.6</v>
      </c>
      <c r="N148" s="38">
        <v>101</v>
      </c>
    </row>
    <row r="149" spans="1:14" ht="37.5" x14ac:dyDescent="0.2">
      <c r="A149" s="21" t="s">
        <v>58</v>
      </c>
      <c r="B149" s="8" t="s">
        <v>56</v>
      </c>
      <c r="C149" s="38">
        <v>104.3</v>
      </c>
      <c r="D149" s="38">
        <v>102.2</v>
      </c>
      <c r="E149" s="38">
        <v>102.2</v>
      </c>
      <c r="F149" s="38">
        <v>103.5</v>
      </c>
      <c r="G149" s="38">
        <v>103.5</v>
      </c>
      <c r="H149" s="38">
        <v>103.5</v>
      </c>
      <c r="I149" s="38">
        <v>104</v>
      </c>
      <c r="J149" s="38">
        <v>104</v>
      </c>
      <c r="K149" s="38">
        <v>104</v>
      </c>
      <c r="L149" s="38">
        <v>104</v>
      </c>
      <c r="M149" s="38">
        <v>104</v>
      </c>
      <c r="N149" s="38">
        <v>104</v>
      </c>
    </row>
    <row r="150" spans="1:14" ht="37.5" x14ac:dyDescent="0.2">
      <c r="A150" s="22" t="s">
        <v>59</v>
      </c>
      <c r="B150" s="8" t="s">
        <v>91</v>
      </c>
      <c r="C150" s="36">
        <v>8851.4</v>
      </c>
      <c r="D150" s="36">
        <v>8880.6</v>
      </c>
      <c r="E150" s="36">
        <v>8880.6</v>
      </c>
      <c r="F150" s="36">
        <v>10050</v>
      </c>
      <c r="G150" s="36">
        <v>10500</v>
      </c>
      <c r="H150" s="36">
        <v>11000</v>
      </c>
      <c r="I150" s="36">
        <v>11000</v>
      </c>
      <c r="J150" s="36">
        <v>11500</v>
      </c>
      <c r="K150" s="36">
        <v>12000</v>
      </c>
      <c r="L150" s="36">
        <v>11000</v>
      </c>
      <c r="M150" s="36">
        <v>11500</v>
      </c>
      <c r="N150" s="36">
        <v>12000</v>
      </c>
    </row>
    <row r="151" spans="1:14" ht="56.25" x14ac:dyDescent="0.2">
      <c r="A151" s="22" t="s">
        <v>119</v>
      </c>
      <c r="B151" s="8" t="s">
        <v>93</v>
      </c>
      <c r="C151" s="4">
        <v>100.8</v>
      </c>
      <c r="D151" s="4">
        <v>104.3</v>
      </c>
      <c r="E151" s="4">
        <v>104.3</v>
      </c>
      <c r="F151" s="4">
        <v>109.2</v>
      </c>
      <c r="G151" s="4">
        <v>104.5</v>
      </c>
      <c r="H151" s="4">
        <v>104.7</v>
      </c>
      <c r="I151" s="4">
        <v>100</v>
      </c>
      <c r="J151" s="4">
        <v>104.5</v>
      </c>
      <c r="K151" s="4">
        <v>104.2</v>
      </c>
      <c r="L151" s="4">
        <v>100</v>
      </c>
      <c r="M151" s="4">
        <v>104.5</v>
      </c>
      <c r="N151" s="4">
        <v>104.2</v>
      </c>
    </row>
    <row r="152" spans="1:14" ht="18.75" x14ac:dyDescent="0.2">
      <c r="A152" s="21" t="s">
        <v>60</v>
      </c>
      <c r="B152" s="8" t="s">
        <v>56</v>
      </c>
      <c r="C152" s="4">
        <v>105.7</v>
      </c>
      <c r="D152" s="4">
        <v>104</v>
      </c>
      <c r="E152" s="4">
        <v>104</v>
      </c>
      <c r="F152" s="4">
        <v>104.2</v>
      </c>
      <c r="G152" s="4">
        <v>104.2</v>
      </c>
      <c r="H152" s="4">
        <v>104.2</v>
      </c>
      <c r="I152" s="4">
        <v>104.3</v>
      </c>
      <c r="J152" s="4">
        <v>104.3</v>
      </c>
      <c r="K152" s="4">
        <v>104.3</v>
      </c>
      <c r="L152" s="4">
        <v>104.3</v>
      </c>
      <c r="M152" s="4">
        <v>104.3</v>
      </c>
      <c r="N152" s="4">
        <v>104.3</v>
      </c>
    </row>
  </sheetData>
  <mergeCells count="12">
    <mergeCell ref="A9:N9"/>
    <mergeCell ref="F12:H12"/>
    <mergeCell ref="I12:K12"/>
    <mergeCell ref="L12:N12"/>
    <mergeCell ref="A6:N6"/>
    <mergeCell ref="A7:N7"/>
    <mergeCell ref="A8:N8"/>
    <mergeCell ref="A11:A14"/>
    <mergeCell ref="B11:B14"/>
    <mergeCell ref="D12:D14"/>
    <mergeCell ref="E12:E14"/>
    <mergeCell ref="C12:C14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1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Пользователь</cp:lastModifiedBy>
  <cp:lastPrinted>2018-11-13T07:34:24Z</cp:lastPrinted>
  <dcterms:created xsi:type="dcterms:W3CDTF">2013-05-25T16:45:04Z</dcterms:created>
  <dcterms:modified xsi:type="dcterms:W3CDTF">2021-11-15T07:16:19Z</dcterms:modified>
</cp:coreProperties>
</file>